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<sst xmlns="http://schemas.openxmlformats.org/spreadsheetml/2006/main" count="316" uniqueCount="188">
  <si>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</si>
  <si>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</si>
  <si>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</si>
  <si>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</si>
  <si>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</si>
  <si>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</si>
  <si>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</si>
  <si>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</si>
  <si>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</si>
  <si>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</si>
  <si>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</si>
  <si>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</si>
  <si>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</si>
  <si>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</si>
  <si>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</si>
  <si>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</si>
  <si>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</si>
  <si>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</si>
  <si>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</si>
  <si>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</si>
  <si>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</si>
  <si>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</si>
  <si>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</si>
  <si>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</si>
  <si>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</si>
  <si>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</si>
  <si>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</si>
  <si>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</si>
  <si>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</si>
  <si>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</si>
  <si>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</si>
  <si>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</si>
  <si>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</si>
  <si>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</si>
  <si>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</si>
  <si>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</si>
  <si>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</si>
  <si>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</si>
  <si>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</si>
  <si>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</si>
  <si>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</si>
  <si>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</si>
  <si>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</si>
  <si>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</si>
  <si>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</si>
  <si>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</si>
  <si>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</si>
  <si>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</si>
  <si>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</si>
  <si>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</si>
  <si>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</si>
  <si>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</si>
  <si>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</si>
  <si>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</si>
  <si>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</si>
  <si>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</si>
  <si>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</si>
  <si>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</si>
  <si>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</si>
  <si>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</si>
  <si>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</si>
  <si>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</si>
  <si>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</si>
  <si>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</si>
  <si>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</si>
  <si>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</si>
  <si>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</si>
  <si>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</si>
  <si>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</si>
  <si>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</si>
  <si>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</si>
  <si>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</si>
  <si>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</si>
  <si>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</si>
  <si>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</si>
  <si>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</si>
  <si>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</si>
  <si>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</si>
  <si>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</si>
  <si>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</si>
  <si>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</si>
  <si>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</si>
  <si>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</si>
  <si>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</si>
  <si>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</si>
  <si>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</si>
  <si>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</si>
  <si>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</si>
  <si>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</si>
  <si>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</si>
  <si>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</si>
  <si>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</si>
  <si>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</si>
  <si>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</si>
  <si>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</si>
  <si>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</si>
  <si>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</si>
  <si>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</si>
  <si>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</si>
  <si>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</si>
  <si>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</si>
  <si>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</si>
  <si>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</si>
  <si>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</si>
  <si>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</si>
  <si>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</si>
  <si>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</si>
  <si>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</si>
  <si>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</si>
  <si>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</si>
  <si>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</si>
  <si>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</si>
  <si>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</si>
  <si>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</si>
  <si>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</si>
  <si>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</si>
  <si>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</si>
  <si>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</si>
  <si>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</si>
  <si>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</si>
  <si>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</si>
  <si>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</si>
  <si>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</si>
  <si>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</si>
  <si>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</si>
  <si>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</si>
  <si>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</si>
  <si>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</si>
  <si>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</si>
  <si>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</si>
  <si>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</si>
  <si>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</si>
  <si>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</si>
  <si>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</si>
  <si>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</si>
  <si>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</si>
  <si>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</si>
  <si>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</si>
  <si>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</si>
  <si>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</si>
  <si>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</si>
  <si>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</si>
  <si>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</si>
  <si>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</si>
  <si>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</si>
  <si>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</si>
  <si>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</si>
  <si>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</si>
  <si>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</si>
  <si>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</si>
  <si>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</si>
  <si>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</si>
  <si>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</si>
  <si>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</si>
  <si>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</si>
  <si>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</si>
  <si>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</si>
  <si>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</si>
  <si>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</si>
  <si>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</si>
  <si>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</si>
  <si>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</si>
  <si>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</si>
  <si>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</si>
  <si>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</si>
  <si>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</si>
  <si>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</si>
  <si>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</si>
  <si>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</si>
  <si>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</si>
  <si>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</si>
  <si>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</si>
  <si>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</si>
  <si>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</si>
  <si>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</si>
  <si>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</si>
  <si>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</si>
  <si>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</si>
  <si>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</si>
  <si>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</si>
  <si>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1.1.1.1.</t>
  </si>
  <si>
    <t xml:space="preserve">СИП-2 3х70+1х54,6мм²;
</t>
  </si>
  <si>
    <t>СИП-2 3х70+1х54,6мм²;</t>
  </si>
  <si>
    <t>Л7-23-2</t>
  </si>
  <si>
    <t>P_Ек_25_ЛК15_017591</t>
  </si>
  <si>
    <t xml:space="preserve">Электроснабжение ЭПУ потребителей в соответствии с договором на ТП № 1-37-25-0205  г. Ейск </t>
  </si>
  <si>
    <t>0,350</t>
  </si>
  <si>
    <t>№113 от 29.04.2026г.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</si>
</sst>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I6" zoomScale="80" zoomScaleNormal="70" zoomScaleSheetLayoutView="80" workbookViewId="0">
      <selection activeCell="P24" sqref="P24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9" t="s">
        <v>157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0" t="s">
        <v>158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1" t="s">
        <v>159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2" t="s">
        <v>160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1" t="s">
        <v>140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2" t="s">
        <v>21</v>
      </c>
      <c r="C16" s="142" t="s">
        <v>11</v>
      </c>
      <c r="D16" s="142" t="s">
        <v>10</v>
      </c>
      <c r="E16" s="142" t="s">
        <v>15</v>
      </c>
      <c r="F16" s="143" t="s">
        <v>18</v>
      </c>
      <c r="G16" s="139" t="s">
        <v>102</v>
      </c>
      <c r="H16" s="147" t="s">
        <v>43</v>
      </c>
      <c r="I16" s="148" t="s">
        <v>38</v>
      </c>
      <c r="J16" s="144" t="s">
        <v>9</v>
      </c>
      <c r="K16" s="145"/>
      <c r="L16" s="145"/>
      <c r="M16" s="146"/>
      <c r="N16" s="145"/>
      <c r="O16" s="138" t="s">
        <v>4</v>
      </c>
      <c r="P16" s="138"/>
      <c r="Q16" s="138"/>
      <c r="R16" s="138"/>
      <c r="S16" s="138"/>
      <c r="T16" s="138"/>
      <c r="U16" s="138"/>
      <c r="V16" s="138" t="s">
        <v>14</v>
      </c>
    </row>
    <row r="17" spans="1:22" s="17" customFormat="1" ht="78.75" x14ac:dyDescent="0.25">
      <c r="A17" s="8"/>
      <c r="B17" s="140"/>
      <c r="C17" s="140"/>
      <c r="D17" s="140"/>
      <c r="E17" s="140"/>
      <c r="F17" s="143"/>
      <c r="G17" s="140"/>
      <c r="H17" s="140"/>
      <c r="I17" s="140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185</v>
      </c>
      <c r="D19" s="120" t="s">
        <v>184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181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684.69463999999982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185</v>
      </c>
      <c r="D20" s="120" t="s">
        <v>184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385.30211999999995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185</v>
      </c>
      <c r="D21" s="120" t="s">
        <v>184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182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186</v>
      </c>
      <c r="Q21" s="123" t="s">
        <v>170</v>
      </c>
      <c r="R21" s="123" t="s">
        <v>183</v>
      </c>
      <c r="S21" s="125">
        <v>647.77</v>
      </c>
      <c r="T21" s="125">
        <v>1.1599999999999999</v>
      </c>
      <c r="U21" s="73">
        <f t="shared" si="0"/>
        <v>262.99461999999994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185</v>
      </c>
      <c r="D22" s="120" t="s">
        <v>184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1567.0213799999997</v>
      </c>
      <c r="V30" s="19" t="s">
        <v>7</v>
      </c>
    </row>
    <row r="31" spans="1:22" ht="18.75" hidden="1" x14ac:dyDescent="0.25">
      <c r="B31" s="141" t="s">
        <v>73</v>
      </c>
      <c r="C31" s="141"/>
      <c r="D31" s="141"/>
      <c r="E31" s="141"/>
      <c r="F31" s="141"/>
      <c r="G31" s="141"/>
      <c r="H31" s="141"/>
      <c r="I31" s="141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34" t="s">
        <v>39</v>
      </c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</row>
    <row r="38" spans="2:21" s="50" customFormat="1" hidden="1" x14ac:dyDescent="0.25">
      <c r="B38" s="135" t="s">
        <v>113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2:21" s="50" customFormat="1" hidden="1" x14ac:dyDescent="0.25">
      <c r="B39" s="136" t="s">
        <v>115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</row>
    <row r="40" spans="2:21" s="50" customFormat="1" ht="21" hidden="1" customHeight="1" x14ac:dyDescent="0.25">
      <c r="B40" s="134" t="s">
        <v>139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34" t="s">
        <v>65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</row>
    <row r="43" spans="2:21" s="50" customFormat="1" hidden="1" x14ac:dyDescent="0.25">
      <c r="B43" s="52"/>
      <c r="C43" s="134" t="s">
        <v>66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</row>
    <row r="44" spans="2:21" s="50" customFormat="1" hidden="1" x14ac:dyDescent="0.25">
      <c r="B44" s="52"/>
      <c r="C44" s="134" t="s">
        <v>67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</row>
    <row r="45" spans="2:21" s="50" customFormat="1" hidden="1" x14ac:dyDescent="0.25">
      <c r="B45" s="52"/>
      <c r="C45" s="134" t="s">
        <v>68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</row>
    <row r="46" spans="2:21" s="50" customFormat="1" hidden="1" x14ac:dyDescent="0.25">
      <c r="B46" s="52"/>
      <c r="C46" s="134" t="s">
        <v>69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</row>
    <row r="47" spans="2:21" s="50" customFormat="1" hidden="1" x14ac:dyDescent="0.25">
      <c r="B47" s="52"/>
      <c r="C47" s="134" t="s">
        <v>70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</row>
    <row r="48" spans="2:21" s="50" customFormat="1" hidden="1" x14ac:dyDescent="0.25">
      <c r="B48" s="52"/>
      <c r="C48" s="134" t="s">
        <v>71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</row>
    <row r="49" spans="2:21" s="50" customFormat="1" hidden="1" x14ac:dyDescent="0.25">
      <c r="B49" s="136" t="s">
        <v>44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</row>
    <row r="50" spans="2:21" s="50" customFormat="1" ht="36" hidden="1" customHeight="1" x14ac:dyDescent="0.25">
      <c r="B50" s="134" t="s">
        <v>40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</row>
    <row r="51" spans="2:21" s="50" customFormat="1" hidden="1" x14ac:dyDescent="0.25">
      <c r="B51" s="134" t="s">
        <v>41</v>
      </c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</row>
    <row r="52" spans="2:21" s="50" customFormat="1" hidden="1" x14ac:dyDescent="0.25">
      <c r="B52" s="134" t="s">
        <v>116</v>
      </c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</row>
    <row r="53" spans="2:21" s="50" customFormat="1" hidden="1" x14ac:dyDescent="0.25">
      <c r="B53" s="134" t="s">
        <v>117</v>
      </c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</row>
    <row r="54" spans="2:21" s="50" customFormat="1" hidden="1" x14ac:dyDescent="0.25">
      <c r="B54" s="57"/>
      <c r="C54" s="134" t="s">
        <v>78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</row>
    <row r="55" spans="2:21" s="50" customFormat="1" hidden="1" x14ac:dyDescent="0.25">
      <c r="B55" s="57"/>
      <c r="C55" s="134" t="s">
        <v>77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</row>
    <row r="56" spans="2:21" s="50" customFormat="1" hidden="1" x14ac:dyDescent="0.25">
      <c r="B56" s="57"/>
      <c r="C56" s="134" t="s">
        <v>79</v>
      </c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</row>
    <row r="57" spans="2:21" s="50" customFormat="1" hidden="1" x14ac:dyDescent="0.25">
      <c r="B57" s="57"/>
      <c r="C57" s="134" t="s">
        <v>80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</row>
    <row r="58" spans="2:21" s="50" customFormat="1" hidden="1" x14ac:dyDescent="0.25">
      <c r="B58" s="57"/>
      <c r="C58" s="134" t="s">
        <v>81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</row>
    <row r="59" spans="2:21" s="50" customFormat="1" hidden="1" x14ac:dyDescent="0.25">
      <c r="B59" s="57"/>
      <c r="C59" s="134" t="s">
        <v>82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</row>
    <row r="60" spans="2:21" s="50" customFormat="1" hidden="1" x14ac:dyDescent="0.25">
      <c r="B60" s="57"/>
      <c r="C60" s="134" t="s">
        <v>83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</row>
    <row r="61" spans="2:21" s="50" customFormat="1" hidden="1" x14ac:dyDescent="0.25">
      <c r="B61" s="57"/>
      <c r="C61" s="134" t="s">
        <v>88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</row>
    <row r="62" spans="2:21" s="50" customFormat="1" hidden="1" x14ac:dyDescent="0.25">
      <c r="B62" s="57"/>
      <c r="C62" s="134" t="s">
        <v>84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</row>
    <row r="63" spans="2:21" s="50" customFormat="1" hidden="1" x14ac:dyDescent="0.25">
      <c r="B63" s="57"/>
      <c r="C63" s="134" t="s">
        <v>85</v>
      </c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</row>
    <row r="64" spans="2:21" s="50" customFormat="1" hidden="1" x14ac:dyDescent="0.25">
      <c r="B64" s="57"/>
      <c r="C64" s="134" t="s">
        <v>86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</row>
    <row r="65" spans="2:21" s="50" customFormat="1" hidden="1" x14ac:dyDescent="0.25">
      <c r="B65" s="57"/>
      <c r="C65" s="134" t="s">
        <v>87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</row>
    <row r="66" spans="2:21" s="50" customFormat="1" hidden="1" x14ac:dyDescent="0.25">
      <c r="B66" s="137" t="s">
        <v>89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37" t="s">
        <v>64</v>
      </c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</row>
    <row r="68" spans="2:21" s="50" customFormat="1" hidden="1" x14ac:dyDescent="0.25">
      <c r="B68" s="137" t="s">
        <v>118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</row>
    <row r="69" spans="2:21" s="50" customFormat="1" hidden="1" x14ac:dyDescent="0.25">
      <c r="B69" s="137" t="s">
        <v>119</v>
      </c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</row>
    <row r="70" spans="2:21" s="50" customFormat="1" hidden="1" x14ac:dyDescent="0.25">
      <c r="B70" s="137" t="s">
        <v>120</v>
      </c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</row>
    <row r="71" spans="2:21" s="50" customFormat="1" hidden="1" x14ac:dyDescent="0.25">
      <c r="B71" s="137" t="s">
        <v>121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</row>
    <row r="72" spans="2:21" s="53" customFormat="1" ht="35.25" hidden="1" customHeight="1" x14ac:dyDescent="0.25">
      <c r="B72" s="134" t="s">
        <v>122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</row>
    <row r="73" spans="2:21" s="50" customFormat="1" ht="34.5" hidden="1" customHeight="1" x14ac:dyDescent="0.25">
      <c r="B73" s="134" t="s">
        <v>123</v>
      </c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B69:U69"/>
    <mergeCell ref="B70:U70"/>
    <mergeCell ref="B71:U71"/>
    <mergeCell ref="B72:U72"/>
    <mergeCell ref="C65:U65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5:V5"/>
    <mergeCell ref="B7:V7"/>
    <mergeCell ref="B9:V9"/>
    <mergeCell ref="B10:V10"/>
    <mergeCell ref="B12:V12"/>
    <mergeCell ref="B6:U6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0" t="s">
        <v>28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1" t="s">
        <v>159</v>
      </c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2:48" s="6" customFormat="1" x14ac:dyDescent="0.25">
      <c r="B7" s="132" t="s">
        <v>160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51" t="s">
        <v>140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1-37-25-0205  г. Ейск </v>
      </c>
      <c r="D15" s="112" t="str">
        <f>'20.1'!D19</f>
        <v>P_Ек_25_ЛК15_017591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1" t="s">
        <v>73</v>
      </c>
      <c r="C21" s="141"/>
      <c r="D21" s="141"/>
      <c r="E21" s="141"/>
      <c r="F21" s="141"/>
      <c r="G21" s="141"/>
      <c r="H21" s="141"/>
      <c r="I21" s="141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6" t="s">
        <v>124</v>
      </c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2:16" s="25" customFormat="1" ht="15.75" hidden="1" customHeight="1" x14ac:dyDescent="0.25">
      <c r="C27" s="134" t="s">
        <v>45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54"/>
    </row>
    <row r="28" spans="2:16" s="25" customFormat="1" ht="31.5" hidden="1" customHeight="1" x14ac:dyDescent="0.25">
      <c r="C28" s="134" t="s">
        <v>46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54"/>
    </row>
    <row r="29" spans="2:16" s="25" customFormat="1" ht="15.75" hidden="1" customHeight="1" x14ac:dyDescent="0.25">
      <c r="C29" s="134" t="s">
        <v>47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54"/>
    </row>
    <row r="30" spans="2:16" s="25" customFormat="1" ht="15.75" hidden="1" customHeight="1" x14ac:dyDescent="0.25">
      <c r="C30" s="134" t="s">
        <v>48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54"/>
    </row>
    <row r="31" spans="2:16" s="25" customFormat="1" hidden="1" x14ac:dyDescent="0.25">
      <c r="C31" s="134" t="s">
        <v>49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55"/>
    </row>
    <row r="32" spans="2:16" s="25" customFormat="1" hidden="1" x14ac:dyDescent="0.25">
      <c r="C32" s="134" t="s">
        <v>50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55"/>
    </row>
    <row r="33" spans="2:21" s="25" customFormat="1" hidden="1" x14ac:dyDescent="0.25">
      <c r="C33" s="134" t="s">
        <v>51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55"/>
    </row>
    <row r="34" spans="2:21" s="25" customFormat="1" ht="15.75" hidden="1" customHeight="1" x14ac:dyDescent="0.25">
      <c r="C34" s="134" t="s">
        <v>52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54"/>
    </row>
    <row r="35" spans="2:21" s="25" customFormat="1" ht="15.75" hidden="1" customHeight="1" x14ac:dyDescent="0.25">
      <c r="C35" s="134" t="s">
        <v>53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54"/>
    </row>
    <row r="36" spans="2:21" s="25" customFormat="1" hidden="1" x14ac:dyDescent="0.25">
      <c r="C36" s="134" t="s">
        <v>54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55"/>
    </row>
    <row r="37" spans="2:21" s="25" customFormat="1" ht="15.75" hidden="1" customHeight="1" x14ac:dyDescent="0.25">
      <c r="C37" s="134" t="s">
        <v>55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54"/>
    </row>
    <row r="38" spans="2:21" s="25" customFormat="1" ht="60.6" hidden="1" customHeight="1" x14ac:dyDescent="0.25">
      <c r="C38" s="134" t="s">
        <v>56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54"/>
    </row>
    <row r="39" spans="2:21" s="25" customFormat="1" ht="15.75" hidden="1" customHeight="1" x14ac:dyDescent="0.25">
      <c r="C39" s="134" t="s">
        <v>57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54"/>
    </row>
    <row r="40" spans="2:21" s="25" customFormat="1" ht="21.75" hidden="1" customHeight="1" x14ac:dyDescent="0.25">
      <c r="B40" s="134" t="s">
        <v>91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</row>
    <row r="41" spans="2:21" s="25" customFormat="1" ht="55.5" hidden="1" customHeight="1" x14ac:dyDescent="0.25">
      <c r="B41" s="134" t="s">
        <v>103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4" t="s">
        <v>125</v>
      </c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4" t="s">
        <v>92</v>
      </c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</row>
    <row r="44" spans="2:21" ht="20.25" hidden="1" customHeight="1" x14ac:dyDescent="0.25">
      <c r="B44" s="134" t="s">
        <v>93</v>
      </c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</row>
    <row r="45" spans="2:21" hidden="1" x14ac:dyDescent="0.25">
      <c r="B45" s="134" t="s">
        <v>94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</row>
    <row r="46" spans="2:21" hidden="1" x14ac:dyDescent="0.25">
      <c r="B46" s="134" t="s">
        <v>58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21" ht="31.5" hidden="1" customHeight="1" x14ac:dyDescent="0.25">
      <c r="B47" s="149" t="s">
        <v>104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</row>
    <row r="48" spans="2:21" hidden="1" x14ac:dyDescent="0.25">
      <c r="B48" s="134" t="s">
        <v>59</v>
      </c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</row>
    <row r="49" spans="2:15" ht="32.25" hidden="1" customHeight="1" x14ac:dyDescent="0.25">
      <c r="B49" s="134" t="s">
        <v>126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36" hidden="1" customHeight="1" x14ac:dyDescent="0.25">
      <c r="B50" s="134" t="s">
        <v>127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1" t="s">
        <v>34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</row>
    <row r="5" spans="1:45" s="88" customFormat="1" ht="18.75" x14ac:dyDescent="0.2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45" s="88" customFormat="1" ht="18.75" x14ac:dyDescent="0.3">
      <c r="B6" s="160" t="s">
        <v>159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</row>
    <row r="7" spans="1:45" s="90" customFormat="1" ht="15.75" x14ac:dyDescent="0.25">
      <c r="B7" s="162" t="s">
        <v>160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</row>
    <row r="8" spans="1:45" s="91" customFormat="1" ht="15.75" x14ac:dyDescent="0.25"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</row>
    <row r="9" spans="1:45" s="91" customFormat="1" ht="18.75" x14ac:dyDescent="0.3">
      <c r="B9" s="160" t="s">
        <v>140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5" t="s">
        <v>21</v>
      </c>
      <c r="C12" s="155" t="s">
        <v>11</v>
      </c>
      <c r="D12" s="155" t="s">
        <v>10</v>
      </c>
      <c r="E12" s="155" t="s">
        <v>134</v>
      </c>
      <c r="F12" s="155" t="s">
        <v>135</v>
      </c>
      <c r="G12" s="155" t="s">
        <v>33</v>
      </c>
      <c r="H12" s="155"/>
      <c r="I12" s="155"/>
      <c r="J12" s="155"/>
      <c r="K12" s="155"/>
      <c r="L12" s="155" t="s">
        <v>137</v>
      </c>
      <c r="M12" s="155" t="s">
        <v>98</v>
      </c>
      <c r="N12" s="156" t="s">
        <v>32</v>
      </c>
      <c r="O12" s="156" t="s">
        <v>99</v>
      </c>
      <c r="P12" s="153" t="s">
        <v>31</v>
      </c>
      <c r="Q12" s="159" t="s">
        <v>150</v>
      </c>
      <c r="R12" s="159" t="s">
        <v>151</v>
      </c>
      <c r="S12" s="159" t="s">
        <v>152</v>
      </c>
      <c r="T12" s="159" t="s">
        <v>153</v>
      </c>
      <c r="U12" s="159" t="s">
        <v>154</v>
      </c>
      <c r="V12" s="159" t="s">
        <v>155</v>
      </c>
      <c r="W12" s="159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5"/>
      <c r="C13" s="155"/>
      <c r="D13" s="155"/>
      <c r="E13" s="155"/>
      <c r="F13" s="155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5"/>
      <c r="M13" s="155"/>
      <c r="N13" s="156"/>
      <c r="O13" s="156"/>
      <c r="P13" s="153"/>
      <c r="Q13" s="159" t="s">
        <v>141</v>
      </c>
      <c r="R13" s="159" t="s">
        <v>141</v>
      </c>
      <c r="S13" s="159" t="s">
        <v>141</v>
      </c>
      <c r="T13" s="159" t="s">
        <v>141</v>
      </c>
      <c r="U13" s="159" t="s">
        <v>141</v>
      </c>
      <c r="V13" s="159" t="s">
        <v>141</v>
      </c>
      <c r="W13" s="159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 xml:space="preserve">Электроснабжение ЭПУ потребителей в соответствии с договором на ТП № 1-37-25-0205  г. Ейск </v>
      </c>
      <c r="D15" s="108" t="str">
        <f>'20.1'!D19</f>
        <v>P_Ек_25_ЛК15_017591</v>
      </c>
      <c r="E15" s="109">
        <v>2025</v>
      </c>
      <c r="F15" s="109">
        <v>2026</v>
      </c>
      <c r="G15" s="102">
        <f>'20.1'!U30/1000</f>
        <v>1.5670213799999997</v>
      </c>
      <c r="H15" s="102">
        <f>G15*1.2</f>
        <v>1.8804256559999994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2.5136798152510584</v>
      </c>
      <c r="J15" s="103">
        <f>'20.2'!M20/1000</f>
        <v>0</v>
      </c>
      <c r="K15" s="103">
        <f>I15+J15</f>
        <v>2.5136798152510584</v>
      </c>
      <c r="L15" s="102"/>
      <c r="M15" s="105">
        <f>K15-L15</f>
        <v>2.5136798152510584</v>
      </c>
      <c r="N15" s="102"/>
      <c r="O15" s="104">
        <f>H15-N15</f>
        <v>1.8804256559999994</v>
      </c>
      <c r="P15" s="103">
        <f>SUM(Q15:W15)</f>
        <v>0.93817845060000005</v>
      </c>
      <c r="Q15" s="110"/>
      <c r="R15" s="110"/>
      <c r="S15" s="110">
        <v>0</v>
      </c>
      <c r="T15" s="110">
        <v>0.93817845060000005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4" t="s">
        <v>74</v>
      </c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</row>
    <row r="18" spans="2:23" s="60" customFormat="1" ht="15.75" hidden="1" x14ac:dyDescent="0.25">
      <c r="B18" s="152" t="s">
        <v>75</v>
      </c>
      <c r="C18" s="152"/>
      <c r="D18" s="152"/>
      <c r="E18" s="152"/>
      <c r="F18" s="152"/>
      <c r="G18" s="152"/>
      <c r="H18" s="152"/>
      <c r="I18" s="15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2" t="s">
        <v>76</v>
      </c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6" t="s">
        <v>133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</row>
    <row r="24" spans="2:23" s="56" customFormat="1" ht="33.75" hidden="1" customHeight="1" x14ac:dyDescent="0.25">
      <c r="B24" s="134" t="s">
        <v>95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2:23" s="56" customFormat="1" ht="15.75" hidden="1" x14ac:dyDescent="0.25">
      <c r="B25" s="157" t="s">
        <v>130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56" customFormat="1" ht="36" hidden="1" customHeight="1" x14ac:dyDescent="0.25">
      <c r="B26" s="158" t="s">
        <v>112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56" customFormat="1" ht="38.25" hidden="1" customHeight="1" x14ac:dyDescent="0.25">
      <c r="B27" s="134" t="s">
        <v>129</v>
      </c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</row>
    <row r="28" spans="2:23" s="56" customFormat="1" ht="19.5" hidden="1" customHeight="1" x14ac:dyDescent="0.25">
      <c r="B28" s="134" t="s">
        <v>60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</row>
    <row r="29" spans="2:23" s="56" customFormat="1" ht="37.9" hidden="1" customHeight="1" x14ac:dyDescent="0.25">
      <c r="B29" s="157" t="s">
        <v>132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56" customFormat="1" ht="15.75" hidden="1" x14ac:dyDescent="0.25">
      <c r="B30" s="157" t="s">
        <v>131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56" customFormat="1" ht="35.25" hidden="1" customHeight="1" x14ac:dyDescent="0.25">
      <c r="B31" s="134" t="s">
        <v>61</v>
      </c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2:23" s="56" customFormat="1" ht="21" hidden="1" customHeight="1" x14ac:dyDescent="0.25">
      <c r="B32" s="134" t="s">
        <v>62</v>
      </c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2:23" s="56" customFormat="1" ht="21" hidden="1" customHeight="1" x14ac:dyDescent="0.25">
      <c r="B33" s="157" t="s">
        <v>111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4" t="s">
        <v>110</v>
      </c>
      <c r="C19" s="134"/>
      <c r="D19" s="134"/>
      <c r="E19" s="134"/>
      <c r="F19" s="134"/>
      <c r="G19" s="134"/>
      <c r="H19" s="134"/>
      <c r="I19" s="134"/>
      <c r="J19" s="13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2026-07-30T13:01:37Z</dcterms:modified>
</cp:coreProperties>
</file>